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Jani\Jani\Javna naročila\2026\nad 40000\vrečke\"/>
    </mc:Choice>
  </mc:AlternateContent>
  <xr:revisionPtr revIDLastSave="0" documentId="13_ncr:1_{3E6CEB37-5992-4688-8EA8-44E7F7597BD5}" xr6:coauthVersionLast="47" xr6:coauthVersionMax="47" xr10:uidLastSave="{00000000-0000-0000-0000-000000000000}"/>
  <bookViews>
    <workbookView xWindow="-104" yWindow="-104" windowWidth="22326" windowHeight="13306" xr2:uid="{00000000-000D-0000-FFFF-FFFF00000000}"/>
  </bookViews>
  <sheets>
    <sheet name="Ponudbeni predračun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2" i="3" l="1"/>
  <c r="G8" i="3"/>
  <c r="G25" i="3" l="1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26" i="3" l="1"/>
</calcChain>
</file>

<file path=xl/sharedStrings.xml><?xml version="1.0" encoding="utf-8"?>
<sst xmlns="http://schemas.openxmlformats.org/spreadsheetml/2006/main" count="69" uniqueCount="52">
  <si>
    <t>J</t>
  </si>
  <si>
    <t>K</t>
  </si>
  <si>
    <t>R</t>
  </si>
  <si>
    <t>N</t>
  </si>
  <si>
    <t>E</t>
  </si>
  <si>
    <t>D</t>
  </si>
  <si>
    <t>P</t>
  </si>
  <si>
    <t>M</t>
  </si>
  <si>
    <t>H</t>
  </si>
  <si>
    <t>L</t>
  </si>
  <si>
    <t>I</t>
  </si>
  <si>
    <t>F</t>
  </si>
  <si>
    <t>B</t>
  </si>
  <si>
    <t>A</t>
  </si>
  <si>
    <t>G</t>
  </si>
  <si>
    <t>C</t>
  </si>
  <si>
    <t>Pos.</t>
  </si>
  <si>
    <t>Blago</t>
  </si>
  <si>
    <t>Enota mere</t>
  </si>
  <si>
    <t>Skupna okvirna količina</t>
  </si>
  <si>
    <t>Cena na enoto brez DDV (EUR/1000 kos)</t>
  </si>
  <si>
    <t>Cena skupaj brez DDV</t>
  </si>
  <si>
    <t>Vrečke zelene in rjave 50 l</t>
  </si>
  <si>
    <t>kos</t>
  </si>
  <si>
    <t>Vrečke zelene in rjave 100 l</t>
  </si>
  <si>
    <t>Vrečke zelene – 120 l   v roli</t>
  </si>
  <si>
    <t>Vrečke črne – 120 l   v roli</t>
  </si>
  <si>
    <t>Vrečka prosojno zelena - STEKLO 60 l  v roli</t>
  </si>
  <si>
    <t>Vrečka prosojno rumena – PLASTIKA 120 l</t>
  </si>
  <si>
    <t>Vrečka prosojno modra – KARTON 240 l</t>
  </si>
  <si>
    <t>Vrečka črna, navita v roli – 30 l</t>
  </si>
  <si>
    <t>Vrečka črna, navita v roli – 80 l</t>
  </si>
  <si>
    <t>Vrečka črna, navita v roli – pasji iztrebki</t>
  </si>
  <si>
    <t>Vrečka rumena – PLASTIKA 240 l  v roli</t>
  </si>
  <si>
    <t>Vrečka prosojno modra, prosojno rumena, prosojno zelena, prosojno rjava in prosojno črna 100 l  v roli</t>
  </si>
  <si>
    <t>Vrečka prosojno črna in prosojno rjava v roli</t>
  </si>
  <si>
    <t>Vrečka prosojno rjava 120 l za organske odpadke  v roli</t>
  </si>
  <si>
    <t>O</t>
  </si>
  <si>
    <t>Vrečka modra 120 l za kartonsko embalažo v roli</t>
  </si>
  <si>
    <t>Vrečka rumena, rjava in modra za koš železni  v roli</t>
  </si>
  <si>
    <t>Vrečka črna, rjava in zelena – 240 l  v roli</t>
  </si>
  <si>
    <t>Skupna ponudbena cena brez DDV (pos. A-R)</t>
  </si>
  <si>
    <r>
      <rPr>
        <b/>
        <sz val="10"/>
        <color theme="1"/>
        <rFont val="Tahoma"/>
        <family val="2"/>
        <charset val="238"/>
      </rPr>
      <t>Ponudnik:</t>
    </r>
    <r>
      <rPr>
        <sz val="10"/>
        <color theme="1"/>
        <rFont val="Tahoma"/>
        <family val="2"/>
        <charset val="238"/>
      </rPr>
      <t xml:space="preserve"> _________________________________________________________________________</t>
    </r>
    <r>
      <rPr>
        <i/>
        <sz val="10"/>
        <color theme="1"/>
        <rFont val="Tahoma"/>
        <family val="2"/>
        <charset val="238"/>
      </rPr>
      <t xml:space="preserve"> (naziv ponudnika)</t>
    </r>
  </si>
  <si>
    <t>Ponudnik mora podati ceno na enoto mere na naslednji način: EUR brez DDV/1000 kos.</t>
  </si>
  <si>
    <t>_____________________________</t>
  </si>
  <si>
    <t>(Kraj in datum)</t>
  </si>
  <si>
    <t>(Ime in priimek ter podpis zastopnika ponudnika)</t>
  </si>
  <si>
    <t>________________________________________________</t>
  </si>
  <si>
    <t>Priloga 2/1</t>
  </si>
  <si>
    <t>PONUDBENI PREDRAČUN ŠT. __________________________ za javno naročilo št. VKS-14/26 Dobava vrečk za zbiranje odpadkov</t>
  </si>
  <si>
    <t>Vrečka prosojno rjava 120 l za organske odpadke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</si>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</sst>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horizontal="center" vertical="center" wrapText="1"/>
    </xf>
    <xf numFmtId="0" fontId="18" fillId="0" borderId="14" xfId="0" applyFont="1" applyBorder="1" applyAlignment="1">
      <alignment vertical="center" wrapText="1"/>
    </xf>
    <xf numFmtId="43" fontId="19" fillId="0" borderId="13" xfId="1" applyFont="1" applyBorder="1" applyAlignment="1">
      <alignment horizontal="center" vertical="center" wrapText="1"/>
    </xf>
    <xf numFmtId="43" fontId="18" fillId="0" borderId="13" xfId="1" applyFont="1" applyBorder="1" applyAlignment="1">
      <alignment vertical="center" wrapText="1"/>
    </xf>
    <xf numFmtId="164" fontId="19" fillId="0" borderId="13" xfId="1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0" fillId="0" borderId="0" xfId="0" applyFont="1"/>
    <xf numFmtId="0" fontId="19" fillId="0" borderId="0" xfId="0" applyFont="1"/>
    <xf numFmtId="4" fontId="20" fillId="0" borderId="0" xfId="0" applyNumberFormat="1" applyFont="1"/>
    <xf numFmtId="4" fontId="18" fillId="0" borderId="11" xfId="0" applyNumberFormat="1" applyFont="1" applyBorder="1" applyAlignment="1">
      <alignment horizontal="center" vertical="center" wrapText="1"/>
    </xf>
    <xf numFmtId="4" fontId="19" fillId="0" borderId="13" xfId="0" applyNumberFormat="1" applyFont="1" applyBorder="1" applyAlignment="1">
      <alignment horizontal="center" vertical="center" wrapText="1"/>
    </xf>
    <xf numFmtId="4" fontId="19" fillId="0" borderId="16" xfId="0" applyNumberFormat="1" applyFont="1" applyBorder="1" applyAlignment="1">
      <alignment horizontal="center" vertical="center" wrapText="1"/>
    </xf>
    <xf numFmtId="4" fontId="19" fillId="0" borderId="0" xfId="0" applyNumberFormat="1" applyFont="1"/>
    <xf numFmtId="4" fontId="0" fillId="0" borderId="0" xfId="0" applyNumberFormat="1"/>
    <xf numFmtId="0" fontId="22" fillId="0" borderId="0" xfId="0" applyFont="1" applyAlignment="1">
      <alignment horizontal="center"/>
    </xf>
    <xf numFmtId="0" fontId="19" fillId="0" borderId="17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22" fillId="0" borderId="0" xfId="0" applyFont="1" applyAlignment="1">
      <alignment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justify" vertical="center"/>
    </xf>
    <xf numFmtId="0" fontId="16" fillId="0" borderId="0" xfId="0" applyFont="1" applyAlignment="1"/>
    <xf numFmtId="0" fontId="18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vertical="center" wrapText="1"/>
    </xf>
    <xf numFmtId="0" fontId="19" fillId="0" borderId="18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9" fillId="0" borderId="17" xfId="0" applyFont="1" applyBorder="1" applyAlignment="1">
      <alignment horizontal="justify" vertical="center" wrapText="1"/>
    </xf>
    <xf numFmtId="0" fontId="19" fillId="0" borderId="11" xfId="0" applyFont="1" applyBorder="1" applyAlignment="1">
      <alignment horizontal="justify" vertical="center" wrapText="1"/>
    </xf>
    <xf numFmtId="0" fontId="19" fillId="0" borderId="17" xfId="0" applyFont="1" applyBorder="1" applyAlignment="1">
      <alignment vertical="center"/>
    </xf>
    <xf numFmtId="0" fontId="19" fillId="0" borderId="11" xfId="0" applyFont="1" applyBorder="1" applyAlignment="1">
      <alignment vertical="center"/>
    </xf>
  </cellXfs>
  <cellStyles count="43">
    <cellStyle name="20 % – Poudarek1" xfId="20" builtinId="30" customBuiltin="1"/>
    <cellStyle name="20 % – Poudarek2" xfId="24" builtinId="34" customBuiltin="1"/>
    <cellStyle name="20 % – Poudarek3" xfId="28" builtinId="38" customBuiltin="1"/>
    <cellStyle name="20 % – Poudarek4" xfId="32" builtinId="42" customBuiltin="1"/>
    <cellStyle name="20 % – Poudarek5" xfId="36" builtinId="46" customBuiltin="1"/>
    <cellStyle name="20 % – Poudarek6" xfId="40" builtinId="50" customBuiltin="1"/>
    <cellStyle name="40 % – Poudarek1" xfId="21" builtinId="31" customBuiltin="1"/>
    <cellStyle name="40 % – Poudarek2" xfId="25" builtinId="35" customBuiltin="1"/>
    <cellStyle name="40 % – Poudarek3" xfId="29" builtinId="39" customBuiltin="1"/>
    <cellStyle name="40 % – Poudarek4" xfId="33" builtinId="43" customBuiltin="1"/>
    <cellStyle name="40 % – Poudarek5" xfId="37" builtinId="47" customBuiltin="1"/>
    <cellStyle name="40 % – Poudarek6" xfId="41" builtinId="51" customBuiltin="1"/>
    <cellStyle name="60 % – Poudarek1" xfId="22" builtinId="32" customBuiltin="1"/>
    <cellStyle name="60 % – Poudarek2" xfId="26" builtinId="36" customBuiltin="1"/>
    <cellStyle name="60 % – Poudarek3" xfId="30" builtinId="40" customBuiltin="1"/>
    <cellStyle name="60 % – Poudarek4" xfId="34" builtinId="44" customBuiltin="1"/>
    <cellStyle name="60 % – Poudarek5" xfId="38" builtinId="48" customBuiltin="1"/>
    <cellStyle name="60 % – Poudarek6" xfId="42" builtinId="52" customBuiltin="1"/>
    <cellStyle name="Dobro" xfId="7" builtinId="26" customBuiltin="1"/>
    <cellStyle name="Izhod" xfId="11" builtinId="21" customBuiltin="1"/>
    <cellStyle name="Naslov" xfId="2" builtinId="15" customBuiltin="1"/>
    <cellStyle name="Naslov 1" xfId="3" builtinId="16" customBuiltin="1"/>
    <cellStyle name="Naslov 2" xfId="4" builtinId="17" customBuiltin="1"/>
    <cellStyle name="Naslov 3" xfId="5" builtinId="18" customBuiltin="1"/>
    <cellStyle name="Naslov 4" xfId="6" builtinId="19" customBuiltin="1"/>
    <cellStyle name="Navadno" xfId="0" builtinId="0"/>
    <cellStyle name="Nevtralno" xfId="9" builtinId="28" customBuiltin="1"/>
    <cellStyle name="Opomba" xfId="16" builtinId="10" customBuiltin="1"/>
    <cellStyle name="Opozorilo" xfId="15" builtinId="11" customBuiltin="1"/>
    <cellStyle name="Pojasnjevalno besedilo" xfId="17" builtinId="53" customBuiltin="1"/>
    <cellStyle name="Poudarek1" xfId="19" builtinId="29" customBuiltin="1"/>
    <cellStyle name="Poudarek2" xfId="23" builtinId="33" customBuiltin="1"/>
    <cellStyle name="Poudarek3" xfId="27" builtinId="37" customBuiltin="1"/>
    <cellStyle name="Poudarek4" xfId="31" builtinId="41" customBuiltin="1"/>
    <cellStyle name="Poudarek5" xfId="35" builtinId="45" customBuiltin="1"/>
    <cellStyle name="Poudarek6" xfId="39" builtinId="49" customBuiltin="1"/>
    <cellStyle name="Povezana celica" xfId="13" builtinId="24" customBuiltin="1"/>
    <cellStyle name="Preveri celico" xfId="14" builtinId="23" customBuiltin="1"/>
    <cellStyle name="Računanje" xfId="12" builtinId="22" customBuiltin="1"/>
    <cellStyle name="Slabo" xfId="8" builtinId="27" customBuiltin="1"/>
    <cellStyle name="Vejica" xfId="1" builtinId="3"/>
    <cellStyle name="Vnos" xfId="10" builtinId="20" customBuiltin="1"/>
    <cellStyle name="Vsota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"/>
  <sheetViews>
    <sheetView tabSelected="1" topLeftCell="A2" workbookViewId="0">
      <selection activeCell="B12" sqref="B12:C12"/>
    </sheetView>
  </sheetViews>
  <sheetFormatPr defaultRowHeight="14.4" x14ac:dyDescent="0.3"/>
  <cols>
    <col min="1" max="1" width="5" bestFit="1" customWidth="1"/>
    <col min="3" max="3" width="79.69921875" customWidth="1"/>
    <col min="4" max="4" width="14.5" customWidth="1"/>
    <col min="5" max="5" width="15.69921875" customWidth="1"/>
    <col min="6" max="6" width="13.296875" style="19" customWidth="1"/>
    <col min="7" max="7" width="22.296875" customWidth="1"/>
  </cols>
  <sheetData>
    <row r="1" spans="1:7" ht="29.25" customHeight="1" x14ac:dyDescent="0.3">
      <c r="A1" s="23" t="s">
        <v>49</v>
      </c>
      <c r="B1" s="24"/>
      <c r="C1" s="24"/>
      <c r="D1" s="24"/>
      <c r="E1" s="24"/>
      <c r="F1" s="24"/>
      <c r="G1" s="20" t="s">
        <v>48</v>
      </c>
    </row>
    <row r="2" spans="1:7" x14ac:dyDescent="0.3">
      <c r="A2" s="12"/>
      <c r="B2" s="12"/>
      <c r="C2" s="12"/>
      <c r="D2" s="12"/>
      <c r="E2" s="12"/>
      <c r="F2" s="14"/>
      <c r="G2" s="12"/>
    </row>
    <row r="3" spans="1:7" x14ac:dyDescent="0.3">
      <c r="A3" s="13" t="s">
        <v>42</v>
      </c>
      <c r="B3" s="12"/>
      <c r="C3" s="12"/>
      <c r="D3" s="12"/>
      <c r="E3" s="12"/>
      <c r="F3" s="14"/>
      <c r="G3" s="12"/>
    </row>
    <row r="4" spans="1:7" x14ac:dyDescent="0.3">
      <c r="A4" s="13"/>
      <c r="B4" s="12"/>
      <c r="C4" s="12"/>
      <c r="D4" s="12"/>
      <c r="E4" s="12"/>
      <c r="F4" s="14"/>
      <c r="G4" s="12"/>
    </row>
    <row r="5" spans="1:7" x14ac:dyDescent="0.3">
      <c r="A5" s="25" t="s">
        <v>43</v>
      </c>
      <c r="B5" s="26"/>
      <c r="C5" s="26"/>
      <c r="D5" s="26"/>
      <c r="E5" s="26"/>
      <c r="F5" s="26"/>
      <c r="G5" s="12"/>
    </row>
    <row r="6" spans="1:7" ht="15" thickBot="1" x14ac:dyDescent="0.35">
      <c r="A6" s="12"/>
      <c r="B6" s="12"/>
      <c r="C6" s="12"/>
      <c r="D6" s="12"/>
      <c r="E6" s="12"/>
      <c r="F6" s="14"/>
      <c r="G6" s="12"/>
    </row>
    <row r="7" spans="1:7" ht="51.3" thickBot="1" x14ac:dyDescent="0.35">
      <c r="A7" s="1" t="s">
        <v>16</v>
      </c>
      <c r="B7" s="31" t="s">
        <v>17</v>
      </c>
      <c r="C7" s="32"/>
      <c r="D7" s="2" t="s">
        <v>18</v>
      </c>
      <c r="E7" s="11" t="s">
        <v>19</v>
      </c>
      <c r="F7" s="15" t="s">
        <v>20</v>
      </c>
      <c r="G7" s="2" t="s">
        <v>21</v>
      </c>
    </row>
    <row r="8" spans="1:7" ht="15" thickBot="1" x14ac:dyDescent="0.35">
      <c r="A8" s="3" t="s">
        <v>13</v>
      </c>
      <c r="B8" s="21" t="s">
        <v>22</v>
      </c>
      <c r="C8" s="22"/>
      <c r="D8" s="4" t="s">
        <v>23</v>
      </c>
      <c r="E8" s="10">
        <v>10000</v>
      </c>
      <c r="F8" s="16"/>
      <c r="G8" s="8">
        <f>E8*F8/1000</f>
        <v>0</v>
      </c>
    </row>
    <row r="9" spans="1:7" ht="15" thickBot="1" x14ac:dyDescent="0.35">
      <c r="A9" s="3" t="s">
        <v>12</v>
      </c>
      <c r="B9" s="21" t="s">
        <v>24</v>
      </c>
      <c r="C9" s="22"/>
      <c r="D9" s="4" t="s">
        <v>23</v>
      </c>
      <c r="E9" s="10">
        <v>45000</v>
      </c>
      <c r="F9" s="16"/>
      <c r="G9" s="8">
        <f t="shared" ref="G9:G25" si="0">E9*F9/1000</f>
        <v>0</v>
      </c>
    </row>
    <row r="10" spans="1:7" ht="15" thickBot="1" x14ac:dyDescent="0.35">
      <c r="A10" s="3" t="s">
        <v>15</v>
      </c>
      <c r="B10" s="21" t="s">
        <v>25</v>
      </c>
      <c r="C10" s="22"/>
      <c r="D10" s="4" t="s">
        <v>23</v>
      </c>
      <c r="E10" s="10">
        <v>50000</v>
      </c>
      <c r="F10" s="16"/>
      <c r="G10" s="8">
        <f t="shared" si="0"/>
        <v>0</v>
      </c>
    </row>
    <row r="11" spans="1:7" ht="15" thickBot="1" x14ac:dyDescent="0.35">
      <c r="A11" s="3" t="s">
        <v>5</v>
      </c>
      <c r="B11" s="33" t="s">
        <v>26</v>
      </c>
      <c r="C11" s="34"/>
      <c r="D11" s="4" t="s">
        <v>23</v>
      </c>
      <c r="E11" s="10">
        <v>200000</v>
      </c>
      <c r="F11" s="16"/>
      <c r="G11" s="8">
        <f t="shared" si="0"/>
        <v>0</v>
      </c>
    </row>
    <row r="12" spans="1:7" ht="15" thickBot="1" x14ac:dyDescent="0.35">
      <c r="A12" s="3" t="s">
        <v>4</v>
      </c>
      <c r="B12" s="21" t="s">
        <v>27</v>
      </c>
      <c r="C12" s="22"/>
      <c r="D12" s="4" t="s">
        <v>23</v>
      </c>
      <c r="E12" s="10">
        <v>40000</v>
      </c>
      <c r="F12" s="16"/>
      <c r="G12" s="8">
        <f t="shared" si="0"/>
        <v>0</v>
      </c>
    </row>
    <row r="13" spans="1:7" ht="15" thickBot="1" x14ac:dyDescent="0.35">
      <c r="A13" s="3" t="s">
        <v>11</v>
      </c>
      <c r="B13" s="21" t="s">
        <v>28</v>
      </c>
      <c r="C13" s="22"/>
      <c r="D13" s="4" t="s">
        <v>23</v>
      </c>
      <c r="E13" s="10">
        <v>60000</v>
      </c>
      <c r="F13" s="16"/>
      <c r="G13" s="8">
        <f t="shared" si="0"/>
        <v>0</v>
      </c>
    </row>
    <row r="14" spans="1:7" ht="15" thickBot="1" x14ac:dyDescent="0.35">
      <c r="A14" s="3" t="s">
        <v>14</v>
      </c>
      <c r="B14" s="35" t="s">
        <v>29</v>
      </c>
      <c r="C14" s="36"/>
      <c r="D14" s="4" t="s">
        <v>23</v>
      </c>
      <c r="E14" s="10">
        <v>30000</v>
      </c>
      <c r="F14" s="16"/>
      <c r="G14" s="8">
        <f t="shared" si="0"/>
        <v>0</v>
      </c>
    </row>
    <row r="15" spans="1:7" ht="15" thickBot="1" x14ac:dyDescent="0.35">
      <c r="A15" s="3" t="s">
        <v>8</v>
      </c>
      <c r="B15" s="21" t="s">
        <v>30</v>
      </c>
      <c r="C15" s="22"/>
      <c r="D15" s="4" t="s">
        <v>23</v>
      </c>
      <c r="E15" s="10">
        <v>400000</v>
      </c>
      <c r="F15" s="16"/>
      <c r="G15" s="8">
        <f t="shared" si="0"/>
        <v>0</v>
      </c>
    </row>
    <row r="16" spans="1:7" ht="15" thickBot="1" x14ac:dyDescent="0.35">
      <c r="A16" s="3" t="s">
        <v>10</v>
      </c>
      <c r="B16" s="21" t="s">
        <v>31</v>
      </c>
      <c r="C16" s="22"/>
      <c r="D16" s="4" t="s">
        <v>23</v>
      </c>
      <c r="E16" s="10">
        <v>220000</v>
      </c>
      <c r="F16" s="16"/>
      <c r="G16" s="8">
        <f t="shared" si="0"/>
        <v>0</v>
      </c>
    </row>
    <row r="17" spans="1:7" ht="15" thickBot="1" x14ac:dyDescent="0.35">
      <c r="A17" s="3" t="s">
        <v>0</v>
      </c>
      <c r="B17" s="21" t="s">
        <v>32</v>
      </c>
      <c r="C17" s="22"/>
      <c r="D17" s="4" t="s">
        <v>23</v>
      </c>
      <c r="E17" s="10">
        <v>850000</v>
      </c>
      <c r="F17" s="16"/>
      <c r="G17" s="8">
        <f t="shared" si="0"/>
        <v>0</v>
      </c>
    </row>
    <row r="18" spans="1:7" ht="15" thickBot="1" x14ac:dyDescent="0.35">
      <c r="A18" s="3" t="s">
        <v>1</v>
      </c>
      <c r="B18" s="21" t="s">
        <v>33</v>
      </c>
      <c r="C18" s="22"/>
      <c r="D18" s="4" t="s">
        <v>23</v>
      </c>
      <c r="E18" s="10">
        <v>10000</v>
      </c>
      <c r="F18" s="16"/>
      <c r="G18" s="8">
        <f t="shared" si="0"/>
        <v>0</v>
      </c>
    </row>
    <row r="19" spans="1:7" ht="15" thickBot="1" x14ac:dyDescent="0.35">
      <c r="A19" s="3" t="s">
        <v>9</v>
      </c>
      <c r="B19" s="21" t="s">
        <v>34</v>
      </c>
      <c r="C19" s="22"/>
      <c r="D19" s="4" t="s">
        <v>23</v>
      </c>
      <c r="E19" s="10">
        <v>150000</v>
      </c>
      <c r="F19" s="16"/>
      <c r="G19" s="8">
        <f t="shared" si="0"/>
        <v>0</v>
      </c>
    </row>
    <row r="20" spans="1:7" ht="15" thickBot="1" x14ac:dyDescent="0.35">
      <c r="A20" s="3" t="s">
        <v>7</v>
      </c>
      <c r="B20" s="21" t="s">
        <v>35</v>
      </c>
      <c r="C20" s="22"/>
      <c r="D20" s="4" t="s">
        <v>23</v>
      </c>
      <c r="E20" s="10">
        <v>40000</v>
      </c>
      <c r="F20" s="16"/>
      <c r="G20" s="8">
        <f t="shared" si="0"/>
        <v>0</v>
      </c>
    </row>
    <row r="21" spans="1:7" ht="15" thickBot="1" x14ac:dyDescent="0.35">
      <c r="A21" s="3" t="s">
        <v>3</v>
      </c>
      <c r="B21" s="21" t="s">
        <v>36</v>
      </c>
      <c r="C21" s="22"/>
      <c r="D21" s="4" t="s">
        <v>23</v>
      </c>
      <c r="E21" s="10">
        <v>30000</v>
      </c>
      <c r="F21" s="16"/>
      <c r="G21" s="8">
        <f t="shared" si="0"/>
        <v>0</v>
      </c>
    </row>
    <row r="22" spans="1:7" ht="15" thickBot="1" x14ac:dyDescent="0.35">
      <c r="A22" s="3" t="s">
        <v>37</v>
      </c>
      <c r="B22" s="21" t="s">
        <v>50</v>
      </c>
      <c r="C22" s="22"/>
      <c r="D22" s="4" t="s">
        <v>23</v>
      </c>
      <c r="E22" s="10">
        <v>30000</v>
      </c>
      <c r="F22" s="16"/>
      <c r="G22" s="8">
        <f t="shared" si="0"/>
        <v>0</v>
      </c>
    </row>
    <row r="23" spans="1:7" ht="15" thickBot="1" x14ac:dyDescent="0.35">
      <c r="A23" s="3" t="s">
        <v>6</v>
      </c>
      <c r="B23" s="21" t="s">
        <v>38</v>
      </c>
      <c r="C23" s="22"/>
      <c r="D23" s="4" t="s">
        <v>23</v>
      </c>
      <c r="E23" s="10">
        <v>15000</v>
      </c>
      <c r="F23" s="16"/>
      <c r="G23" s="8">
        <f t="shared" si="0"/>
        <v>0</v>
      </c>
    </row>
    <row r="24" spans="1:7" ht="15" thickBot="1" x14ac:dyDescent="0.35">
      <c r="A24" s="3" t="s">
        <v>51</v>
      </c>
      <c r="B24" s="21" t="s">
        <v>39</v>
      </c>
      <c r="C24" s="22"/>
      <c r="D24" s="4" t="s">
        <v>23</v>
      </c>
      <c r="E24" s="10">
        <v>230000</v>
      </c>
      <c r="F24" s="16"/>
      <c r="G24" s="8">
        <f t="shared" si="0"/>
        <v>0</v>
      </c>
    </row>
    <row r="25" spans="1:7" ht="15" thickBot="1" x14ac:dyDescent="0.35">
      <c r="A25" s="5" t="s">
        <v>2</v>
      </c>
      <c r="B25" s="29" t="s">
        <v>40</v>
      </c>
      <c r="C25" s="30"/>
      <c r="D25" s="6" t="s">
        <v>23</v>
      </c>
      <c r="E25" s="10">
        <v>20000</v>
      </c>
      <c r="F25" s="17"/>
      <c r="G25" s="8">
        <f t="shared" si="0"/>
        <v>0</v>
      </c>
    </row>
    <row r="26" spans="1:7" ht="15.55" thickTop="1" thickBot="1" x14ac:dyDescent="0.35">
      <c r="A26" s="3"/>
      <c r="B26" s="7"/>
      <c r="C26" s="27" t="s">
        <v>41</v>
      </c>
      <c r="D26" s="27"/>
      <c r="E26" s="27"/>
      <c r="F26" s="28"/>
      <c r="G26" s="9">
        <f>SUM(G8:G25)</f>
        <v>0</v>
      </c>
    </row>
    <row r="28" spans="1:7" x14ac:dyDescent="0.3">
      <c r="A28" s="13"/>
      <c r="B28" s="13"/>
      <c r="C28" s="13"/>
      <c r="D28" s="13"/>
      <c r="E28" s="13"/>
      <c r="F28" s="18"/>
      <c r="G28" s="13"/>
    </row>
    <row r="29" spans="1:7" x14ac:dyDescent="0.3">
      <c r="A29" s="13"/>
      <c r="B29" s="13" t="s">
        <v>44</v>
      </c>
      <c r="C29" s="13"/>
      <c r="D29" s="13"/>
      <c r="E29" s="13" t="s">
        <v>47</v>
      </c>
      <c r="F29" s="18"/>
      <c r="G29" s="13"/>
    </row>
    <row r="30" spans="1:7" x14ac:dyDescent="0.3">
      <c r="A30" s="13"/>
      <c r="B30" s="13" t="s">
        <v>45</v>
      </c>
      <c r="C30" s="13"/>
      <c r="D30" s="13"/>
      <c r="E30" s="13" t="s">
        <v>46</v>
      </c>
      <c r="F30" s="18"/>
      <c r="G30" s="13"/>
    </row>
    <row r="31" spans="1:7" x14ac:dyDescent="0.3">
      <c r="A31" s="13"/>
      <c r="B31" s="13"/>
      <c r="C31" s="13"/>
      <c r="D31" s="13"/>
      <c r="E31" s="13"/>
      <c r="F31" s="18"/>
      <c r="G31" s="13"/>
    </row>
  </sheetData>
  <mergeCells count="22">
    <mergeCell ref="B17:C17"/>
    <mergeCell ref="B12:C12"/>
    <mergeCell ref="B13:C13"/>
    <mergeCell ref="B14:C14"/>
    <mergeCell ref="B15:C15"/>
    <mergeCell ref="B16:C16"/>
    <mergeCell ref="B22:C22"/>
    <mergeCell ref="A1:F1"/>
    <mergeCell ref="A5:F5"/>
    <mergeCell ref="C26:F26"/>
    <mergeCell ref="B19:C19"/>
    <mergeCell ref="B20:C20"/>
    <mergeCell ref="B21:C21"/>
    <mergeCell ref="B23:C23"/>
    <mergeCell ref="B24:C24"/>
    <mergeCell ref="B25:C25"/>
    <mergeCell ref="B18:C18"/>
    <mergeCell ref="B7:C7"/>
    <mergeCell ref="B8:C8"/>
    <mergeCell ref="B9:C9"/>
    <mergeCell ref="B10:C10"/>
    <mergeCell ref="B11:C11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VKS-63/23</dc:subject>
  <dc:creator>Matej Nučič</dc:creator>
  <cp:lastModifiedBy>Ivan Erklavec</cp:lastModifiedBy>
  <cp:lastPrinted>2026-03-09T08:16:50Z</cp:lastPrinted>
  <dcterms:created xsi:type="dcterms:W3CDTF">2020-10-06T10:15:14Z</dcterms:created>
  <dcterms:modified xsi:type="dcterms:W3CDTF">2026-03-09T08:20:56Z</dcterms:modified>
</cp:coreProperties>
</file>